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19" documentId="11_3701258DA08FDB025907D4F2CA0E810081409030" xr6:coauthVersionLast="47" xr6:coauthVersionMax="47" xr10:uidLastSave="{22670204-2151-44AD-9DB1-AAEA552B6CFE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F21" i="2"/>
  <c r="E21" i="2"/>
  <c r="G21" i="2"/>
  <c r="G18" i="1"/>
  <c r="F18" i="1"/>
  <c r="E18" i="1"/>
  <c r="B18" i="1"/>
  <c r="B21" i="2"/>
</calcChain>
</file>

<file path=xl/sharedStrings.xml><?xml version="1.0" encoding="utf-8"?>
<sst xmlns="http://schemas.openxmlformats.org/spreadsheetml/2006/main" count="142" uniqueCount="82">
  <si>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</si>
  <si>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</si>
  <si>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</si>
  <si>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Mathématiques</t>
    </r>
  </si>
  <si>
    <t>UE DISCIPLINAIRES</t>
  </si>
  <si>
    <t>Nombre à choisir par l'étudiant</t>
  </si>
  <si>
    <t>UE OPTIONNELLES</t>
  </si>
  <si>
    <t>Intitulé UE (précisez si obligatoire) / PARCOURS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</si>
  <si>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</si>
  <si>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</si>
  <si>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</si>
  <si>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</si>
  <si>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</si>
  <si>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</si>
  <si>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</si>
  <si>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</si>
  <si>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</si>
  <si>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</si>
  <si>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</si>
  <si>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</si>
  <si>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</si>
  <si>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</si>
  <si>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</si>
  <si>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</si>
  <si>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Options </t>
  </si>
  <si>
    <t>UE12 : Pratique réflexive et recherche</t>
  </si>
  <si>
    <t>ECUE121 Méthodologie recherche</t>
  </si>
  <si>
    <t>ECUE122 Histoire des mathématiques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</si>
  <si>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</si>
  <si>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</si>
  <si>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</si>
  <si>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</si>
  <si>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</si>
  <si>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</si>
  <si>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Consolidation en arithmétique et géométrie</t>
  </si>
  <si>
    <t>ECUE142 Consolidation en analyse et probabilités</t>
  </si>
  <si>
    <t>ECTS</t>
  </si>
  <si>
    <t>UE21 : Contexte et innovation</t>
  </si>
  <si>
    <t>ECUE211 Innovation</t>
  </si>
  <si>
    <t>ECUE212 Langue vivante</t>
  </si>
  <si>
    <t>ECUE213 Contexte d’exercice</t>
  </si>
  <si>
    <t>ECUE21 Options</t>
  </si>
  <si>
    <t>UE22 : Pratique réflexive et recherche</t>
  </si>
  <si>
    <t>ECUE221 Méthodologie recherche et mémoire</t>
  </si>
  <si>
    <t>Mutualisée 50% avec l'ensemble des parcours 2D</t>
  </si>
  <si>
    <t>ECUE222 Histoire des Mathématiques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</si>
  <si>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</si>
  <si>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</si>
  <si>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</si>
  <si>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</si>
  <si>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</si>
  <si>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</si>
  <si>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</si>
  <si>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</si>
  <si>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</si>
  <si>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</si>
  <si>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Consolidation en algèbre, algèbre linéaire et géométrie</t>
  </si>
  <si>
    <t>ECUE242 Consolidation en analyse et probabilités</t>
  </si>
  <si>
    <t>ECUE243 Problèmes de synthèse et analyse de situations didactiques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</si>
  <si>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</si>
  <si>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</si>
  <si>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</si>
  <si>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</si>
  <si>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</si>
  <si>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</si>
  <si>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</si>
  <si>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</si>
  <si>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</si>
  <si>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</si>
  <si>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</si>
  <si>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</si>
  <si>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</si>
  <si>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</si>
  <si>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</si>
  <si>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</si>
  <si>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Consolidation disciplinaire</t>
  </si>
  <si>
    <t>ECUE342 Analyse de situations didactiques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</si>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</sst>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slantDashDot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8" xfId="0" applyBorder="1" applyAlignment="1">
      <alignment horizontal="center" vertical="center"/>
    </xf>
    <xf numFmtId="0" fontId="0" fillId="0" borderId="11" xfId="0" applyBorder="1"/>
    <xf numFmtId="0" fontId="0" fillId="0" borderId="20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18" xfId="0" applyFont="1" applyBorder="1"/>
    <xf numFmtId="0" fontId="0" fillId="0" borderId="22" xfId="0" applyBorder="1"/>
    <xf numFmtId="0" fontId="0" fillId="0" borderId="14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23" xfId="0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2" borderId="16" xfId="0" applyFill="1" applyBorder="1"/>
    <xf numFmtId="0" fontId="0" fillId="0" borderId="24" xfId="0" applyBorder="1"/>
    <xf numFmtId="0" fontId="5" fillId="3" borderId="17" xfId="0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17" xfId="0" applyFont="1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 applyAlignment="1">
      <alignment horizontal="center" vertical="center"/>
    </xf>
    <xf numFmtId="0" fontId="0" fillId="0" borderId="33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6" xfId="0" applyBorder="1"/>
    <xf numFmtId="0" fontId="0" fillId="0" borderId="47" xfId="0" applyBorder="1" applyAlignment="1">
      <alignment horizontal="center"/>
    </xf>
    <xf numFmtId="0" fontId="0" fillId="0" borderId="48" xfId="0" applyBorder="1"/>
    <xf numFmtId="0" fontId="0" fillId="0" borderId="14" xfId="0" applyBorder="1" applyAlignment="1">
      <alignment horizontal="center"/>
    </xf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5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D15" sqref="D15"/>
    </sheetView>
  </sheetViews>
  <sheetFormatPr defaultColWidth="10.85546875" defaultRowHeight="15"/>
  <cols>
    <col min="1" max="1" width="39.140625" customWidth="1"/>
    <col min="3" max="3" width="64.140625" customWidth="1"/>
    <col min="5" max="5" width="10.42578125" customWidth="1"/>
    <col min="8" max="8" width="47.5703125" customWidth="1"/>
    <col min="9" max="9" width="31.42578125" customWidth="1"/>
    <col min="11" max="11" width="37.42578125" customWidth="1"/>
  </cols>
  <sheetData>
    <row r="1" spans="1:19" ht="26.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>
      <c r="A6" s="68" t="s">
        <v>18</v>
      </c>
      <c r="B6" s="70">
        <v>4</v>
      </c>
      <c r="C6" s="13" t="s">
        <v>19</v>
      </c>
      <c r="D6" s="89">
        <v>0.25</v>
      </c>
      <c r="E6" s="14"/>
      <c r="F6" s="14">
        <v>9</v>
      </c>
      <c r="G6" s="14"/>
      <c r="H6" s="7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8"/>
      <c r="B7" s="70"/>
      <c r="C7" s="18" t="s">
        <v>21</v>
      </c>
      <c r="D7" s="90">
        <v>0.25</v>
      </c>
      <c r="E7" s="19"/>
      <c r="F7" s="44">
        <v>10</v>
      </c>
      <c r="G7" s="19"/>
      <c r="H7" s="74"/>
      <c r="I7" s="45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>
      <c r="A8" s="68"/>
      <c r="B8" s="70"/>
      <c r="C8" s="18" t="s">
        <v>23</v>
      </c>
      <c r="D8" s="90">
        <v>0.25</v>
      </c>
      <c r="E8" s="19">
        <v>10</v>
      </c>
      <c r="F8" s="19">
        <v>4</v>
      </c>
      <c r="G8" s="19"/>
      <c r="H8" s="74"/>
      <c r="J8" s="20"/>
      <c r="K8" s="21"/>
      <c r="L8" s="21"/>
      <c r="M8" s="21"/>
      <c r="N8" s="21"/>
      <c r="O8" s="21"/>
      <c r="P8" s="21"/>
      <c r="Q8" s="21"/>
      <c r="R8" s="22"/>
    </row>
    <row r="9" spans="1:19">
      <c r="A9" s="72"/>
      <c r="B9" s="73"/>
      <c r="C9" t="s">
        <v>24</v>
      </c>
      <c r="D9" s="91">
        <v>0.25</v>
      </c>
      <c r="E9" s="40"/>
      <c r="F9" s="40"/>
      <c r="G9" s="40">
        <v>12</v>
      </c>
      <c r="H9" s="75"/>
      <c r="J9" s="20"/>
      <c r="K9" s="21"/>
      <c r="L9" s="21"/>
      <c r="M9" s="21"/>
      <c r="N9" s="21"/>
      <c r="O9" s="21"/>
      <c r="P9" s="21"/>
      <c r="Q9" s="21"/>
      <c r="R9" s="22"/>
    </row>
    <row r="10" spans="1:19">
      <c r="A10" s="76" t="s">
        <v>25</v>
      </c>
      <c r="B10" s="79">
        <v>4</v>
      </c>
      <c r="C10" s="53" t="s">
        <v>26</v>
      </c>
      <c r="D10" s="92">
        <v>0.5</v>
      </c>
      <c r="E10" s="48">
        <v>14</v>
      </c>
      <c r="F10" s="48">
        <v>6</v>
      </c>
      <c r="G10" s="48"/>
      <c r="H10" s="49" t="s">
        <v>20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 ht="15.95" customHeight="1">
      <c r="A11" s="77"/>
      <c r="B11" s="80"/>
      <c r="C11" s="54" t="s">
        <v>27</v>
      </c>
      <c r="D11" s="93">
        <v>0.5</v>
      </c>
      <c r="E11" s="47">
        <v>2</v>
      </c>
      <c r="F11" s="47">
        <v>16</v>
      </c>
      <c r="G11" s="47"/>
      <c r="H11" s="50"/>
      <c r="J11" s="20"/>
      <c r="K11" s="21"/>
      <c r="L11" s="21"/>
      <c r="M11" s="21"/>
      <c r="N11" s="21"/>
      <c r="O11" s="21"/>
      <c r="P11" s="21"/>
      <c r="Q11" s="21"/>
      <c r="R11" s="22"/>
    </row>
    <row r="12" spans="1:19" ht="15.95" customHeight="1">
      <c r="A12" s="78"/>
      <c r="B12" s="81"/>
      <c r="C12" s="55" t="s">
        <v>28</v>
      </c>
      <c r="D12" s="94"/>
      <c r="E12" s="51"/>
      <c r="F12" s="51"/>
      <c r="G12" s="51"/>
      <c r="H12" s="52"/>
      <c r="J12" s="20"/>
      <c r="K12" s="21"/>
      <c r="L12" s="21"/>
      <c r="M12" s="21"/>
      <c r="N12" s="21"/>
      <c r="O12" s="21"/>
      <c r="P12" s="21"/>
      <c r="Q12" s="21"/>
      <c r="R12" s="22"/>
    </row>
    <row r="13" spans="1:19">
      <c r="A13" s="67" t="s">
        <v>29</v>
      </c>
      <c r="B13" s="69">
        <v>6</v>
      </c>
      <c r="C13" s="36" t="s">
        <v>30</v>
      </c>
      <c r="D13" s="95">
        <v>0.66</v>
      </c>
      <c r="E13" s="37">
        <v>2</v>
      </c>
      <c r="F13" s="37">
        <v>38</v>
      </c>
      <c r="G13" s="37"/>
      <c r="H13" s="17" t="s">
        <v>31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>
      <c r="A14" s="68"/>
      <c r="B14" s="70"/>
      <c r="C14" s="25" t="s">
        <v>32</v>
      </c>
      <c r="D14" s="96">
        <v>0.34</v>
      </c>
      <c r="E14" s="23"/>
      <c r="F14" s="23">
        <v>18</v>
      </c>
      <c r="G14" s="23"/>
      <c r="H14" s="26"/>
      <c r="J14" s="20"/>
      <c r="K14" s="21"/>
      <c r="L14" s="21"/>
      <c r="M14" s="21"/>
      <c r="N14" s="21"/>
      <c r="O14" s="21"/>
      <c r="P14" s="21"/>
      <c r="Q14" s="21"/>
      <c r="R14" s="22"/>
    </row>
    <row r="15" spans="1:19">
      <c r="A15" s="68" t="s">
        <v>33</v>
      </c>
      <c r="B15" s="70">
        <v>14</v>
      </c>
      <c r="C15" s="24" t="s">
        <v>34</v>
      </c>
      <c r="D15" s="89">
        <v>0.5</v>
      </c>
      <c r="E15" s="14">
        <v>10</v>
      </c>
      <c r="F15" s="14">
        <v>51</v>
      </c>
      <c r="G15" s="14"/>
      <c r="H15" s="5"/>
      <c r="J15" s="20"/>
      <c r="K15" s="21"/>
      <c r="L15" s="21"/>
      <c r="M15" s="21"/>
      <c r="N15" s="21"/>
      <c r="O15" s="21"/>
      <c r="P15" s="21"/>
      <c r="Q15" s="21"/>
      <c r="R15" s="22"/>
    </row>
    <row r="16" spans="1:19">
      <c r="A16" s="68"/>
      <c r="B16" s="70"/>
      <c r="C16" s="25" t="s">
        <v>35</v>
      </c>
      <c r="D16" s="96">
        <v>0.5</v>
      </c>
      <c r="E16" s="23">
        <v>10</v>
      </c>
      <c r="F16" s="23">
        <v>51</v>
      </c>
      <c r="G16" s="23"/>
      <c r="H16" s="26"/>
      <c r="J16" s="20"/>
      <c r="K16" s="21"/>
      <c r="L16" s="21"/>
      <c r="M16" s="21"/>
      <c r="N16" s="21"/>
      <c r="O16" s="21"/>
      <c r="P16" s="21"/>
      <c r="Q16" s="21"/>
      <c r="R16" s="22"/>
    </row>
    <row r="17" spans="1:18">
      <c r="A17" s="15"/>
      <c r="B17" s="27"/>
      <c r="C17" s="16"/>
      <c r="D17" s="16"/>
      <c r="E17" s="16"/>
      <c r="F17" s="16"/>
      <c r="G17" s="16"/>
      <c r="H17" s="17"/>
      <c r="J17" s="20"/>
      <c r="K17" s="21"/>
      <c r="L17" s="21"/>
      <c r="M17" s="21"/>
      <c r="N17" s="21"/>
      <c r="O17" s="21"/>
      <c r="P17" s="21"/>
      <c r="Q17" s="21"/>
      <c r="R17" s="22"/>
    </row>
    <row r="18" spans="1:18">
      <c r="A18" s="20"/>
      <c r="B18" s="28">
        <f>SUM(B6:B16)</f>
        <v>28</v>
      </c>
      <c r="C18" s="21"/>
      <c r="D18" s="21"/>
      <c r="E18" s="29">
        <f>SUM(E6:E16)</f>
        <v>48</v>
      </c>
      <c r="F18" s="29">
        <f>SUM(F6:F16)</f>
        <v>203</v>
      </c>
      <c r="G18" s="29">
        <f>SUM(G6:G16)</f>
        <v>12</v>
      </c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spans="1:18">
      <c r="A19" s="20"/>
      <c r="B19" s="21"/>
      <c r="C19" s="21"/>
      <c r="D19" s="21"/>
      <c r="E19" s="21"/>
      <c r="F19" s="21"/>
      <c r="G19" s="21"/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spans="1:18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>
      <c r="A35" s="30"/>
      <c r="B35" s="31"/>
      <c r="C35" s="31"/>
      <c r="D35" s="31"/>
      <c r="E35" s="31"/>
      <c r="F35" s="31"/>
      <c r="G35" s="31"/>
      <c r="H35" s="26"/>
      <c r="J35" s="30"/>
      <c r="K35" s="31"/>
      <c r="L35" s="31"/>
      <c r="M35" s="31"/>
      <c r="N35" s="31"/>
      <c r="O35" s="31"/>
      <c r="P35" s="31"/>
      <c r="Q35" s="31"/>
      <c r="R35" s="26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zoomScaleNormal="100" workbookViewId="0">
      <selection activeCell="D19" sqref="D19"/>
    </sheetView>
  </sheetViews>
  <sheetFormatPr defaultColWidth="10.85546875" defaultRowHeight="15"/>
  <cols>
    <col min="1" max="1" width="33.7109375" customWidth="1"/>
    <col min="3" max="3" width="70.7109375" customWidth="1"/>
    <col min="5" max="5" width="10.42578125" customWidth="1"/>
    <col min="8" max="8" width="49.5703125" customWidth="1"/>
    <col min="9" max="9" width="31.42578125" customWidth="1"/>
    <col min="11" max="11" width="37.42578125" customWidth="1"/>
  </cols>
  <sheetData>
    <row r="1" spans="1:19" ht="26.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36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.100000000000001">
      <c r="A6" s="84" t="s">
        <v>37</v>
      </c>
      <c r="B6" s="70">
        <v>4</v>
      </c>
      <c r="C6" s="13" t="s">
        <v>38</v>
      </c>
      <c r="D6" s="97">
        <v>0.25</v>
      </c>
      <c r="E6" s="32"/>
      <c r="F6" s="32">
        <v>9</v>
      </c>
      <c r="G6" s="32"/>
      <c r="H6" s="7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84"/>
      <c r="B7" s="70"/>
      <c r="C7" s="18" t="s">
        <v>39</v>
      </c>
      <c r="D7" s="98">
        <v>0.25</v>
      </c>
      <c r="E7" s="33"/>
      <c r="F7" s="46">
        <v>10</v>
      </c>
      <c r="G7" s="33"/>
      <c r="H7" s="74"/>
      <c r="I7" s="45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>
      <c r="A8" s="84"/>
      <c r="B8" s="70"/>
      <c r="C8" s="18" t="s">
        <v>40</v>
      </c>
      <c r="D8" s="98">
        <v>0.25</v>
      </c>
      <c r="E8" s="33">
        <v>6</v>
      </c>
      <c r="F8" s="33">
        <v>2</v>
      </c>
      <c r="G8" s="33"/>
      <c r="H8" s="74"/>
      <c r="J8" s="20"/>
      <c r="K8" s="21"/>
      <c r="L8" s="21"/>
      <c r="M8" s="21"/>
      <c r="N8" s="21"/>
      <c r="O8" s="21"/>
      <c r="P8" s="21"/>
      <c r="Q8" s="21"/>
      <c r="R8" s="22"/>
    </row>
    <row r="9" spans="1:19">
      <c r="A9" s="85"/>
      <c r="B9" s="73"/>
      <c r="C9" t="s">
        <v>41</v>
      </c>
      <c r="D9" s="99">
        <v>0.25</v>
      </c>
      <c r="E9" s="57"/>
      <c r="F9" s="57"/>
      <c r="G9" s="57">
        <v>12</v>
      </c>
      <c r="H9" s="75"/>
      <c r="J9" s="20"/>
      <c r="K9" s="21"/>
      <c r="L9" s="21"/>
      <c r="M9" s="21"/>
      <c r="N9" s="21"/>
      <c r="O9" s="21"/>
      <c r="P9" s="21"/>
      <c r="Q9" s="21"/>
      <c r="R9" s="22"/>
    </row>
    <row r="10" spans="1:19">
      <c r="A10" s="76" t="s">
        <v>42</v>
      </c>
      <c r="B10" s="79">
        <v>4</v>
      </c>
      <c r="C10" s="53" t="s">
        <v>43</v>
      </c>
      <c r="D10" s="100">
        <v>0.5</v>
      </c>
      <c r="E10" s="58">
        <v>6</v>
      </c>
      <c r="F10" s="58">
        <v>14</v>
      </c>
      <c r="G10" s="58"/>
      <c r="H10" s="49" t="s">
        <v>44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 ht="15.95" customHeight="1">
      <c r="A11" s="77"/>
      <c r="B11" s="80"/>
      <c r="C11" s="54" t="s">
        <v>45</v>
      </c>
      <c r="D11" s="101">
        <v>0.5</v>
      </c>
      <c r="E11" s="56">
        <v>2</v>
      </c>
      <c r="F11" s="56">
        <v>16</v>
      </c>
      <c r="G11" s="56"/>
      <c r="H11" s="50"/>
      <c r="J11" s="20"/>
      <c r="K11" s="21"/>
      <c r="L11" s="21"/>
      <c r="M11" s="21"/>
      <c r="N11" s="21"/>
      <c r="O11" s="21"/>
      <c r="P11" s="21"/>
      <c r="Q11" s="21"/>
      <c r="R11" s="22"/>
    </row>
    <row r="12" spans="1:19" ht="15.95" customHeight="1">
      <c r="A12" s="86"/>
      <c r="B12" s="87"/>
      <c r="C12" s="60" t="s">
        <v>46</v>
      </c>
      <c r="D12" s="102"/>
      <c r="E12" s="61"/>
      <c r="F12" s="61"/>
      <c r="G12" s="61"/>
      <c r="H12" s="62"/>
      <c r="J12" s="20"/>
      <c r="K12" s="21"/>
      <c r="L12" s="21"/>
      <c r="M12" s="21"/>
      <c r="N12" s="21"/>
      <c r="O12" s="21"/>
      <c r="P12" s="21"/>
      <c r="Q12" s="21"/>
      <c r="R12" s="22"/>
    </row>
    <row r="13" spans="1:19">
      <c r="A13" s="76" t="s">
        <v>47</v>
      </c>
      <c r="B13" s="79">
        <v>10</v>
      </c>
      <c r="C13" s="53" t="s">
        <v>48</v>
      </c>
      <c r="D13" s="92">
        <v>0.2</v>
      </c>
      <c r="E13" s="48">
        <v>2</v>
      </c>
      <c r="F13" s="48"/>
      <c r="G13" s="48">
        <v>16</v>
      </c>
      <c r="H13" s="49" t="s">
        <v>49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>
      <c r="A14" s="77"/>
      <c r="B14" s="80"/>
      <c r="C14" s="54" t="s">
        <v>50</v>
      </c>
      <c r="D14" s="101">
        <v>0.4</v>
      </c>
      <c r="E14" s="56">
        <v>8</v>
      </c>
      <c r="F14" s="56">
        <v>38</v>
      </c>
      <c r="G14" s="56"/>
      <c r="H14" s="64" t="s">
        <v>51</v>
      </c>
      <c r="J14" s="20"/>
      <c r="K14" s="21"/>
      <c r="L14" s="21"/>
      <c r="M14" s="21"/>
      <c r="N14" s="21"/>
      <c r="O14" s="21"/>
      <c r="P14" s="21"/>
      <c r="Q14" s="21"/>
      <c r="R14" s="22"/>
    </row>
    <row r="15" spans="1:19">
      <c r="A15" s="77"/>
      <c r="B15" s="80"/>
      <c r="C15" s="54" t="s">
        <v>52</v>
      </c>
      <c r="D15" s="101">
        <v>0.2</v>
      </c>
      <c r="E15" s="56">
        <v>4</v>
      </c>
      <c r="F15" s="56">
        <v>8</v>
      </c>
      <c r="G15" s="56"/>
      <c r="H15" s="64" t="s">
        <v>20</v>
      </c>
      <c r="J15" s="20"/>
      <c r="K15" s="21"/>
      <c r="L15" s="21"/>
      <c r="M15" s="21"/>
      <c r="N15" s="21"/>
      <c r="O15" s="21"/>
      <c r="P15" s="21"/>
      <c r="Q15" s="21"/>
      <c r="R15" s="22"/>
    </row>
    <row r="16" spans="1:19" ht="15.95" customHeight="1">
      <c r="A16" s="78"/>
      <c r="B16" s="81"/>
      <c r="C16" s="55" t="s">
        <v>53</v>
      </c>
      <c r="D16" s="103">
        <v>0.2</v>
      </c>
      <c r="E16" s="59"/>
      <c r="F16" s="59">
        <v>20</v>
      </c>
      <c r="G16" s="59"/>
      <c r="H16" s="65" t="s">
        <v>54</v>
      </c>
      <c r="J16" s="20"/>
      <c r="K16" s="21"/>
      <c r="L16" s="21"/>
      <c r="M16" s="21"/>
      <c r="N16" s="21"/>
      <c r="O16" s="21"/>
      <c r="P16" s="21"/>
      <c r="Q16" s="21"/>
      <c r="R16" s="22"/>
    </row>
    <row r="17" spans="1:18">
      <c r="A17" s="82" t="s">
        <v>55</v>
      </c>
      <c r="B17" s="69">
        <v>14</v>
      </c>
      <c r="C17" s="36" t="s">
        <v>56</v>
      </c>
      <c r="D17" s="104">
        <v>0.4</v>
      </c>
      <c r="E17" s="63">
        <v>10</v>
      </c>
      <c r="F17" s="63">
        <v>41</v>
      </c>
      <c r="G17" s="63"/>
      <c r="H17" s="17"/>
      <c r="J17" s="20"/>
      <c r="K17" s="21"/>
      <c r="L17" s="21"/>
      <c r="M17" s="21"/>
      <c r="N17" s="21"/>
      <c r="O17" s="21"/>
      <c r="P17" s="21"/>
      <c r="Q17" s="21"/>
      <c r="R17" s="22"/>
    </row>
    <row r="18" spans="1:18">
      <c r="A18" s="83"/>
      <c r="B18" s="70"/>
      <c r="C18" s="18" t="s">
        <v>57</v>
      </c>
      <c r="D18" s="98">
        <v>0.4</v>
      </c>
      <c r="E18" s="33">
        <v>10</v>
      </c>
      <c r="F18" s="33">
        <v>41</v>
      </c>
      <c r="G18" s="33"/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spans="1:18" ht="15.95">
      <c r="A19" s="83"/>
      <c r="B19" s="70"/>
      <c r="C19" s="25" t="s">
        <v>58</v>
      </c>
      <c r="D19" s="105">
        <v>0.2</v>
      </c>
      <c r="E19" s="34">
        <v>2</v>
      </c>
      <c r="F19" s="34">
        <v>18</v>
      </c>
      <c r="G19" s="34"/>
      <c r="H19" s="26"/>
      <c r="J19" s="20"/>
      <c r="K19" s="21"/>
      <c r="L19" s="21"/>
      <c r="M19" s="21"/>
      <c r="N19" s="21"/>
      <c r="O19" s="21"/>
      <c r="P19" s="21"/>
      <c r="Q19" s="21"/>
      <c r="R19" s="22"/>
    </row>
    <row r="20" spans="1:18">
      <c r="A20" s="15"/>
      <c r="B20" s="16"/>
      <c r="C20" s="16"/>
      <c r="D20" s="16"/>
      <c r="E20" s="16"/>
      <c r="F20" s="16"/>
      <c r="G20" s="16"/>
      <c r="H20" s="17"/>
      <c r="J20" s="20"/>
      <c r="K20" s="21"/>
      <c r="L20" s="21"/>
      <c r="M20" s="21"/>
      <c r="N20" s="21"/>
      <c r="O20" s="21"/>
      <c r="P20" s="21"/>
      <c r="Q20" s="21"/>
      <c r="R20" s="22"/>
    </row>
    <row r="21" spans="1:18">
      <c r="A21" s="20"/>
      <c r="B21" s="28">
        <f>SUM(B6:B18)</f>
        <v>32</v>
      </c>
      <c r="C21" s="21"/>
      <c r="D21" s="21"/>
      <c r="E21" s="29">
        <f>SUM(E6:E19)</f>
        <v>50</v>
      </c>
      <c r="F21" s="29">
        <f>SUM(F6:F19)</f>
        <v>217</v>
      </c>
      <c r="G21" s="29">
        <f>SUM(G6:G19)</f>
        <v>28</v>
      </c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 ht="15.95">
      <c r="A23" s="35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>
      <c r="A35" s="20"/>
      <c r="B35" s="21"/>
      <c r="C35" s="21"/>
      <c r="D35" s="21"/>
      <c r="E35" s="21"/>
      <c r="F35" s="21"/>
      <c r="G35" s="21"/>
      <c r="H35" s="22"/>
      <c r="J35" s="20"/>
      <c r="K35" s="21"/>
      <c r="L35" s="21"/>
      <c r="M35" s="21"/>
      <c r="N35" s="21"/>
      <c r="O35" s="21"/>
      <c r="P35" s="21"/>
      <c r="Q35" s="21"/>
      <c r="R35" s="22"/>
    </row>
    <row r="36" spans="1:18">
      <c r="A36" s="20"/>
      <c r="B36" s="21"/>
      <c r="C36" s="21"/>
      <c r="D36" s="21"/>
      <c r="E36" s="21"/>
      <c r="F36" s="21"/>
      <c r="G36" s="21"/>
      <c r="H36" s="22"/>
      <c r="J36" s="20"/>
      <c r="K36" s="21"/>
      <c r="L36" s="21"/>
      <c r="M36" s="21"/>
      <c r="N36" s="21"/>
      <c r="O36" s="21"/>
      <c r="P36" s="21"/>
      <c r="Q36" s="21"/>
      <c r="R36" s="22"/>
    </row>
    <row r="37" spans="1:18">
      <c r="A37" s="20"/>
      <c r="B37" s="21"/>
      <c r="C37" s="21"/>
      <c r="D37" s="21"/>
      <c r="E37" s="21"/>
      <c r="F37" s="21"/>
      <c r="G37" s="21"/>
      <c r="H37" s="22"/>
      <c r="J37" s="20"/>
      <c r="K37" s="21"/>
      <c r="L37" s="21"/>
      <c r="M37" s="21"/>
      <c r="N37" s="21"/>
      <c r="O37" s="21"/>
      <c r="P37" s="21"/>
      <c r="Q37" s="21"/>
      <c r="R37" s="22"/>
    </row>
    <row r="38" spans="1:18">
      <c r="A38" s="20"/>
      <c r="B38" s="21"/>
      <c r="C38" s="21"/>
      <c r="D38" s="21"/>
      <c r="E38" s="21"/>
      <c r="F38" s="21"/>
      <c r="G38" s="21"/>
      <c r="H38" s="22"/>
      <c r="J38" s="20"/>
      <c r="K38" s="21"/>
      <c r="L38" s="21"/>
      <c r="M38" s="21"/>
      <c r="N38" s="21"/>
      <c r="O38" s="21"/>
      <c r="P38" s="21"/>
      <c r="Q38" s="21"/>
      <c r="R38" s="22"/>
    </row>
    <row r="39" spans="1:18">
      <c r="A39" s="30"/>
      <c r="B39" s="31"/>
      <c r="C39" s="31"/>
      <c r="D39" s="31"/>
      <c r="E39" s="31"/>
      <c r="F39" s="31"/>
      <c r="G39" s="31"/>
      <c r="H39" s="26"/>
      <c r="J39" s="30"/>
      <c r="K39" s="31"/>
      <c r="L39" s="31"/>
      <c r="M39" s="31"/>
      <c r="N39" s="31"/>
      <c r="O39" s="31"/>
      <c r="P39" s="31"/>
      <c r="Q39" s="31"/>
      <c r="R39" s="26"/>
    </row>
  </sheetData>
  <mergeCells count="10">
    <mergeCell ref="A17:A19"/>
    <mergeCell ref="B17:B19"/>
    <mergeCell ref="A1:S1"/>
    <mergeCell ref="A6:A9"/>
    <mergeCell ref="B6:B9"/>
    <mergeCell ref="H6:H9"/>
    <mergeCell ref="A10:A12"/>
    <mergeCell ref="A13:A16"/>
    <mergeCell ref="B10:B12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1696-9BC7-4461-A899-6405AD89FB24}">
  <dimension ref="A1:S34"/>
  <sheetViews>
    <sheetView tabSelected="1" zoomScaleNormal="100" workbookViewId="0">
      <selection activeCell="D16" sqref="D16"/>
    </sheetView>
  </sheetViews>
  <sheetFormatPr defaultColWidth="10.85546875" defaultRowHeight="15"/>
  <cols>
    <col min="1" max="1" width="33.7109375" customWidth="1"/>
    <col min="2" max="2" width="9.140625"/>
    <col min="3" max="3" width="59.28515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59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36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>
      <c r="A6" s="68" t="s">
        <v>60</v>
      </c>
      <c r="B6" s="70">
        <v>2</v>
      </c>
      <c r="C6" s="13" t="s">
        <v>61</v>
      </c>
      <c r="D6" s="106">
        <v>0.33</v>
      </c>
      <c r="E6" s="14"/>
      <c r="F6" s="14">
        <v>9</v>
      </c>
      <c r="G6" s="14"/>
      <c r="H6" s="7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8"/>
      <c r="B7" s="70"/>
      <c r="C7" s="18" t="s">
        <v>62</v>
      </c>
      <c r="D7" s="107">
        <v>0.33</v>
      </c>
      <c r="E7" s="19">
        <v>2</v>
      </c>
      <c r="F7" s="19">
        <v>5</v>
      </c>
      <c r="G7" s="19"/>
      <c r="H7" s="74"/>
      <c r="J7" s="20"/>
      <c r="K7" s="21"/>
      <c r="L7" s="21"/>
      <c r="M7" s="21"/>
      <c r="N7" s="21"/>
      <c r="O7" s="21"/>
      <c r="P7" s="21"/>
      <c r="Q7" s="21"/>
      <c r="R7" s="22"/>
    </row>
    <row r="8" spans="1:19">
      <c r="A8" s="68"/>
      <c r="B8" s="70"/>
      <c r="C8" s="25" t="s">
        <v>63</v>
      </c>
      <c r="D8" s="108">
        <v>0.34</v>
      </c>
      <c r="E8" s="23"/>
      <c r="F8" s="23"/>
      <c r="G8" s="23">
        <v>12</v>
      </c>
      <c r="H8" s="74"/>
      <c r="J8" s="20"/>
      <c r="K8" s="21"/>
      <c r="L8" s="21"/>
      <c r="M8" s="21"/>
      <c r="N8" s="21"/>
      <c r="O8" s="21"/>
      <c r="P8" s="21"/>
      <c r="Q8" s="21"/>
      <c r="R8" s="22"/>
    </row>
    <row r="9" spans="1:19">
      <c r="A9" s="68" t="s">
        <v>64</v>
      </c>
      <c r="B9" s="70">
        <v>22</v>
      </c>
      <c r="C9" s="36" t="s">
        <v>65</v>
      </c>
      <c r="D9" s="109">
        <v>0.9</v>
      </c>
      <c r="E9" s="37">
        <v>2</v>
      </c>
      <c r="F9" s="38">
        <v>18</v>
      </c>
      <c r="G9" s="37"/>
      <c r="H9" s="17"/>
      <c r="J9" s="20"/>
      <c r="K9" s="21"/>
      <c r="L9" s="21"/>
      <c r="M9" s="21"/>
      <c r="N9" s="21"/>
      <c r="O9" s="21"/>
      <c r="P9" s="21"/>
      <c r="Q9" s="21"/>
      <c r="R9" s="22"/>
    </row>
    <row r="10" spans="1:19">
      <c r="A10" s="68"/>
      <c r="B10" s="70"/>
      <c r="C10" s="39" t="s">
        <v>66</v>
      </c>
      <c r="D10" s="110">
        <v>0.1</v>
      </c>
      <c r="E10" s="40">
        <v>3</v>
      </c>
      <c r="F10" s="40">
        <v>17</v>
      </c>
      <c r="G10" s="40"/>
      <c r="H10" s="41"/>
      <c r="J10" s="20"/>
      <c r="K10" s="21"/>
      <c r="L10" s="21"/>
      <c r="M10" s="21"/>
      <c r="N10" s="21"/>
      <c r="O10" s="21"/>
      <c r="P10" s="21"/>
      <c r="Q10" s="21"/>
      <c r="R10" s="22"/>
    </row>
    <row r="11" spans="1:19">
      <c r="A11" s="68" t="s">
        <v>67</v>
      </c>
      <c r="B11" s="70">
        <v>5</v>
      </c>
      <c r="C11" s="24" t="s">
        <v>68</v>
      </c>
      <c r="D11" s="106">
        <v>0.25</v>
      </c>
      <c r="E11" s="14"/>
      <c r="F11" s="14">
        <v>10</v>
      </c>
      <c r="G11" s="14"/>
      <c r="H11" s="5"/>
      <c r="J11" s="20"/>
      <c r="K11" s="21"/>
      <c r="L11" s="21"/>
      <c r="M11" s="21"/>
      <c r="N11" s="21"/>
      <c r="O11" s="21"/>
      <c r="P11" s="21"/>
      <c r="Q11" s="21"/>
      <c r="R11" s="22"/>
    </row>
    <row r="12" spans="1:19">
      <c r="A12" s="68"/>
      <c r="B12" s="70"/>
      <c r="C12" s="42" t="s">
        <v>69</v>
      </c>
      <c r="D12" s="107">
        <v>0.25</v>
      </c>
      <c r="E12" s="19"/>
      <c r="F12" s="44">
        <v>14</v>
      </c>
      <c r="G12" s="19"/>
      <c r="H12" s="22" t="s">
        <v>70</v>
      </c>
      <c r="I12" s="45" t="s">
        <v>71</v>
      </c>
      <c r="J12" s="20"/>
      <c r="K12" s="21"/>
      <c r="L12" s="21"/>
      <c r="M12" s="21"/>
      <c r="N12" s="21"/>
      <c r="O12" s="21"/>
      <c r="P12" s="21"/>
      <c r="Q12" s="21"/>
      <c r="R12" s="22"/>
    </row>
    <row r="13" spans="1:19">
      <c r="A13" s="68"/>
      <c r="B13" s="70"/>
      <c r="C13" s="25" t="s">
        <v>72</v>
      </c>
      <c r="D13" s="108">
        <v>0.5</v>
      </c>
      <c r="E13" s="23">
        <v>6</v>
      </c>
      <c r="F13" s="23">
        <v>25</v>
      </c>
      <c r="G13" s="23"/>
      <c r="H13" s="26" t="s">
        <v>73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>
      <c r="A14" s="68" t="s">
        <v>74</v>
      </c>
      <c r="B14" s="70">
        <v>9</v>
      </c>
      <c r="C14" s="24" t="s">
        <v>75</v>
      </c>
      <c r="D14" s="106">
        <v>0.5</v>
      </c>
      <c r="E14" s="14">
        <v>8</v>
      </c>
      <c r="F14" s="14">
        <v>32</v>
      </c>
      <c r="G14" s="14"/>
      <c r="H14" s="5"/>
      <c r="J14" s="20"/>
      <c r="K14" s="21"/>
      <c r="L14" s="21"/>
      <c r="M14" s="21"/>
      <c r="N14" s="21"/>
      <c r="O14" s="21"/>
      <c r="P14" s="21"/>
      <c r="Q14" s="21"/>
      <c r="R14" s="22"/>
    </row>
    <row r="15" spans="1:19">
      <c r="A15" s="68"/>
      <c r="B15" s="70"/>
      <c r="C15" s="25" t="s">
        <v>76</v>
      </c>
      <c r="D15" s="108">
        <v>0.5</v>
      </c>
      <c r="E15" s="23">
        <v>6</v>
      </c>
      <c r="F15" s="23">
        <v>54</v>
      </c>
      <c r="G15" s="23"/>
      <c r="H15" s="26"/>
      <c r="J15" s="20"/>
      <c r="K15" s="21"/>
      <c r="L15" s="21"/>
      <c r="M15" s="21"/>
      <c r="N15" s="21"/>
      <c r="O15" s="21"/>
      <c r="P15" s="21"/>
      <c r="Q15" s="21"/>
      <c r="R15" s="22"/>
    </row>
    <row r="16" spans="1:19">
      <c r="A16" s="68" t="s">
        <v>77</v>
      </c>
      <c r="B16" s="88">
        <v>22</v>
      </c>
      <c r="C16" s="43" t="s">
        <v>78</v>
      </c>
      <c r="D16" s="106">
        <v>0.1</v>
      </c>
      <c r="E16" s="14">
        <v>4</v>
      </c>
      <c r="F16" s="14"/>
      <c r="G16" s="14">
        <v>15</v>
      </c>
      <c r="H16" s="5" t="s">
        <v>79</v>
      </c>
      <c r="J16" s="20"/>
      <c r="K16" s="21"/>
      <c r="L16" s="21"/>
      <c r="M16" s="21"/>
      <c r="N16" s="21"/>
      <c r="O16" s="21"/>
      <c r="P16" s="21"/>
      <c r="Q16" s="21"/>
      <c r="R16" s="22"/>
    </row>
    <row r="17" spans="1:18">
      <c r="A17" s="68"/>
      <c r="B17" s="88"/>
      <c r="C17" s="25" t="s">
        <v>80</v>
      </c>
      <c r="D17" s="108">
        <v>0.9</v>
      </c>
      <c r="E17" s="23"/>
      <c r="F17" s="23"/>
      <c r="G17" s="66">
        <v>4</v>
      </c>
      <c r="H17" s="26"/>
      <c r="I17" s="45" t="s">
        <v>81</v>
      </c>
      <c r="J17" s="20"/>
      <c r="K17" s="21"/>
      <c r="L17" s="21"/>
      <c r="M17" s="21"/>
      <c r="N17" s="21"/>
      <c r="O17" s="21"/>
      <c r="P17" s="21"/>
      <c r="Q17" s="21"/>
      <c r="R17" s="22"/>
    </row>
    <row r="18" spans="1:18">
      <c r="A18" s="20"/>
      <c r="B18" s="21"/>
      <c r="C18" s="21"/>
      <c r="D18" s="21"/>
      <c r="E18" s="21"/>
      <c r="F18" s="21"/>
      <c r="G18" s="21"/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spans="1:18">
      <c r="A19" s="20"/>
      <c r="B19" s="28">
        <f>SUM(B6:B17)</f>
        <v>60</v>
      </c>
      <c r="C19" s="21"/>
      <c r="D19" s="21"/>
      <c r="E19" s="29">
        <f>SUM(E6:E17)</f>
        <v>31</v>
      </c>
      <c r="F19" s="29">
        <f>SUM(F6:F17)</f>
        <v>184</v>
      </c>
      <c r="G19" s="29">
        <f>SUM(G6:G17)</f>
        <v>31</v>
      </c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spans="1:18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>
      <c r="A27" s="20"/>
      <c r="C27" s="21"/>
      <c r="D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>
      <c r="A34" s="30"/>
      <c r="B34" s="31"/>
      <c r="C34" s="31"/>
      <c r="D34" s="31"/>
      <c r="E34" s="31"/>
      <c r="F34" s="31"/>
      <c r="G34" s="31"/>
      <c r="H34" s="26"/>
      <c r="J34" s="30"/>
      <c r="K34" s="31"/>
      <c r="L34" s="31"/>
      <c r="M34" s="31"/>
      <c r="N34" s="31"/>
      <c r="O34" s="31"/>
      <c r="P34" s="31"/>
      <c r="Q34" s="31"/>
      <c r="R34" s="26"/>
    </row>
  </sheetData>
  <mergeCells count="12">
    <mergeCell ref="A11:A13"/>
    <mergeCell ref="B11:B13"/>
    <mergeCell ref="A14:A15"/>
    <mergeCell ref="B14:B15"/>
    <mergeCell ref="A16:A17"/>
    <mergeCell ref="B16:B17"/>
    <mergeCell ref="A1:S1"/>
    <mergeCell ref="A6:A8"/>
    <mergeCell ref="B6:B8"/>
    <mergeCell ref="H6:H8"/>
    <mergeCell ref="A9:A10"/>
    <mergeCell ref="B9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2EF65-7E84-4CAD-A3DF-9C03D6655479}"/>
</file>

<file path=customXml/itemProps2.xml><?xml version="1.0" encoding="utf-8"?>
<ds:datastoreItem xmlns:ds="http://schemas.openxmlformats.org/officeDocument/2006/customXml" ds:itemID="{14983EC7-0A7D-4BD8-ADC2-B572F4330632}"/>
</file>

<file path=customXml/itemProps3.xml><?xml version="1.0" encoding="utf-8"?>
<ds:datastoreItem xmlns:ds="http://schemas.openxmlformats.org/officeDocument/2006/customXml" ds:itemID="{51101468-A74B-485D-A934-CEE381951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16</cp:revision>
  <dcterms:created xsi:type="dcterms:W3CDTF">2017-07-13T13:31:32Z</dcterms:created>
  <dcterms:modified xsi:type="dcterms:W3CDTF">2022-06-21T10:44:36Z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